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55.38.4.43\communs\COMMUN Achats et marchés\YOUSSOUFFOU\DOSSIERS 2026\MAINTENANCE GROUPE FROID\DCE AO\DCE GOUILLOUD\"/>
    </mc:Choice>
  </mc:AlternateContent>
  <bookViews>
    <workbookView xWindow="0" yWindow="0" windowWidth="19200" windowHeight="7050" tabRatio="587"/>
  </bookViews>
  <sheets>
    <sheet name="DPGF" sheetId="6" r:id="rId1"/>
  </sheets>
  <externalReferences>
    <externalReference r:id="rId2"/>
    <externalReference r:id="rId3"/>
  </externalReferences>
  <definedNames>
    <definedName name="_Toc57185503" localSheetId="0">DPGF!#REF!</definedName>
    <definedName name="_Toc57185504" localSheetId="0">DPGF!#REF!</definedName>
    <definedName name="_Toc57185505" localSheetId="0">DPGF!#REF!</definedName>
    <definedName name="_Toc57185513" localSheetId="0">DPGF!#REF!</definedName>
    <definedName name="agence">#REF!</definedName>
    <definedName name="autre">#REF!</definedName>
    <definedName name="_xlnm.Database">#REF!</definedName>
    <definedName name="BEN">#REF!</definedName>
    <definedName name="client">#REF!</definedName>
    <definedName name="coefamortsurachats">#REF!</definedName>
    <definedName name="COEFFO">#REF!</definedName>
    <definedName name="COEFMO">#REF!</definedName>
    <definedName name="coefresultat">#REF!</definedName>
    <definedName name="coefsurachats">#REF!</definedName>
    <definedName name="DATAS">#REF!</definedName>
    <definedName name="Devis">#REF!</definedName>
    <definedName name="familleHA">#REF!</definedName>
    <definedName name="FDSS">#REF!</definedName>
    <definedName name="FF">#REF!</definedName>
    <definedName name="FG">#REF!</definedName>
    <definedName name="FGA">#REF!</definedName>
    <definedName name="fraischapeau">#REF!</definedName>
    <definedName name="GTIE">#REF!</definedName>
    <definedName name="heures.productives">#REF!</definedName>
    <definedName name="intituleaffaire">#REF!</definedName>
    <definedName name="ipd">#REF!</definedName>
    <definedName name="K">#REF!</definedName>
    <definedName name="KFO">#REF!</definedName>
    <definedName name="KMO">#REF!</definedName>
    <definedName name="MOYENS">#REF!</definedName>
    <definedName name="Noetude">#REF!</definedName>
    <definedName name="plage2">#REF!</definedName>
    <definedName name="plage3">#REF!</definedName>
    <definedName name="PRI">'[1]production principale et divers'!$K$79</definedName>
    <definedName name="PU">#REF!</definedName>
    <definedName name="PUV">#REF!</definedName>
    <definedName name="pvhtaff900">#REF!</definedName>
    <definedName name="pvhtclient">#REF!</definedName>
    <definedName name="Q">#REF!</definedName>
    <definedName name="ra">#REF!</definedName>
    <definedName name="REVIENT">#REF!</definedName>
    <definedName name="segment">[2]Synthèse!#REF!</definedName>
    <definedName name="site">#REF!</definedName>
    <definedName name="TARIFS2005">#REF!</definedName>
    <definedName name="taux_apprentis">#REF!</definedName>
    <definedName name="taux_chefchantier">#REF!</definedName>
    <definedName name="taux_cheféquipe">#REF!</definedName>
    <definedName name="taux_ouvriers">#REF!</definedName>
    <definedName name="taux_RA">#REF!</definedName>
    <definedName name="taux_tech">#REF!</definedName>
    <definedName name="taux_techsup">#REF!</definedName>
    <definedName name="total_HT_entr">#REF!</definedName>
    <definedName name="totalheureschefchantier">#REF!</definedName>
    <definedName name="totalheurescheféquipe">#REF!</definedName>
    <definedName name="totalheuresouvriers">#REF!</definedName>
    <definedName name="totalheuresra">#REF!</definedName>
    <definedName name="totalnetachats">#REF!</definedName>
    <definedName name="ttt">#REF!</definedName>
    <definedName name="TU">#REF!</definedName>
    <definedName name="tui">#REF!</definedName>
    <definedName name="uytdr">#REF!</definedName>
    <definedName name="VENTE">#REF!</definedName>
    <definedName name="_xlnm.Print_Area" localSheetId="0">DPGF!$A$1:$F$82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6" l="1"/>
  <c r="E25" i="6"/>
  <c r="E26" i="6"/>
  <c r="E27" i="6"/>
  <c r="E76" i="6"/>
  <c r="E67" i="6"/>
  <c r="E63" i="6"/>
  <c r="E57" i="6"/>
  <c r="E56" i="6"/>
  <c r="E55" i="6"/>
  <c r="E53" i="6" s="1"/>
  <c r="E52" i="6"/>
  <c r="E51" i="6"/>
  <c r="E50" i="6"/>
  <c r="E49" i="6"/>
  <c r="E48" i="6"/>
  <c r="E46" i="6"/>
  <c r="E45" i="6"/>
  <c r="E44" i="6"/>
  <c r="E43" i="6"/>
  <c r="E42" i="6"/>
  <c r="E39" i="6"/>
  <c r="E38" i="6"/>
  <c r="E37" i="6"/>
  <c r="E36" i="6"/>
  <c r="E34" i="6"/>
  <c r="E33" i="6"/>
  <c r="E32" i="6"/>
  <c r="E31" i="6"/>
  <c r="E30" i="6"/>
  <c r="E28" i="6"/>
  <c r="E17" i="6"/>
  <c r="E40" i="6" l="1"/>
  <c r="E22" i="6"/>
  <c r="E59" i="6" l="1"/>
  <c r="E79" i="6" s="1"/>
  <c r="E80" i="6" l="1"/>
</calcChain>
</file>

<file path=xl/sharedStrings.xml><?xml version="1.0" encoding="utf-8"?>
<sst xmlns="http://schemas.openxmlformats.org/spreadsheetml/2006/main" count="85" uniqueCount="49">
  <si>
    <t>NOM DU CANDIDAT</t>
  </si>
  <si>
    <t>Champ à compléter par le candidat</t>
  </si>
  <si>
    <t>Collecte et analyse de la documentation d’exploitation (§ 8.1 CCTP)</t>
  </si>
  <si>
    <t>Réalisation des états des lieux d’entrée (§ 8.2 CCTP)</t>
  </si>
  <si>
    <t>Initialisation des outils SI (GMAO et Portail occupant) (§ 8.3 CCTP)</t>
  </si>
  <si>
    <t>Elaboration du plan assurance qualité (PAQ) (§ 8.4 CCTP)</t>
  </si>
  <si>
    <t>Précisions sur les gammes de maintenance (§ 8.5 CCTP)</t>
  </si>
  <si>
    <t>Mise en place des plans de prévention (§ 8.6 CCTP)</t>
  </si>
  <si>
    <t>Mise en place du suivi énergétique (§ 8.7 CCTP)</t>
  </si>
  <si>
    <t>Inventaire du stock initial de consommables, petites fournitures et pièces de rechange (§ 8.8 CCTP)</t>
  </si>
  <si>
    <t>PHASE DE PRISE EN CHARGE</t>
  </si>
  <si>
    <t>Instances de pilotage spécifiques à la phase de prise en charge (§ 8.8 CCTP)</t>
  </si>
  <si>
    <t>Montant total
en €HT</t>
  </si>
  <si>
    <t>Equipements de production de froid</t>
  </si>
  <si>
    <t>Distribution hydraulique</t>
  </si>
  <si>
    <t>Traitement d'air</t>
  </si>
  <si>
    <t>Equipements terminaux</t>
  </si>
  <si>
    <t>Outils SI mis à disposition par le prestataire</t>
  </si>
  <si>
    <t xml:space="preserve">Dépannage 7j/7 sur la plage horaire 6h-21h </t>
  </si>
  <si>
    <t>PHASE EXPLOITATION</t>
  </si>
  <si>
    <t>PHASE REVERSIBILITE</t>
  </si>
  <si>
    <t>Prestations spécifiques</t>
  </si>
  <si>
    <t>Réalisation des états des lieux de sortie (§ 10.1 CCTP)</t>
  </si>
  <si>
    <t>Gestion du recouvrement (§ 10.2 CCTP)</t>
  </si>
  <si>
    <t>Mise à jour des outils SI et remise des documents (§ 10.3 CCTP)</t>
  </si>
  <si>
    <t>MONTANT FORFAITAIRE TOTAL en €HT - PHASE DEMARRAGE</t>
  </si>
  <si>
    <t>MONTANT TOTAL FORFAITAIRE en €HT - PHASE REVERSIBILITE</t>
  </si>
  <si>
    <t>MONTANT TOTAL POUR 3 ANS DE MARCHE  en €HT- hors PSE</t>
  </si>
  <si>
    <t>MONTANT TOTAL POUR 3 ANS DE MARCHE  en €HT- avec PSE</t>
  </si>
  <si>
    <t>Montant total ANNUEL
en €HT</t>
  </si>
  <si>
    <t>MONTANT TOTAL ANNUEL en €HT - DEPANNAGE AVEC ASTREINTE (PSE)</t>
  </si>
  <si>
    <t>Equipements divers - GTC</t>
  </si>
  <si>
    <t>Equipements divers - autres</t>
  </si>
  <si>
    <t>MONTANT TOTAL ANNUEL en €HT - DEPANNAGE (prestation de base)</t>
  </si>
  <si>
    <t>Interventions mensuelles</t>
  </si>
  <si>
    <t>Interventions trimestrielles</t>
  </si>
  <si>
    <t>Détails par fréquence d'exécution (annexe 3 du CCTP)</t>
  </si>
  <si>
    <t>Interventions semestrielles</t>
  </si>
  <si>
    <t>Interventions annuelles et selon les besoins</t>
  </si>
  <si>
    <t>Interventions hebdomadaires</t>
  </si>
  <si>
    <t>Nombre</t>
  </si>
  <si>
    <t>MONTANT TOTAL ANNUEL en €HT - MAINTENANCE PREVENTIVE</t>
  </si>
  <si>
    <r>
      <t xml:space="preserve">MAINTENANCE PREVENTIVE  </t>
    </r>
    <r>
      <rPr>
        <sz val="10"/>
        <rFont val="Arial"/>
        <family val="2"/>
      </rPr>
      <t>(selon le périmètre de l'annexe 1 du CCTP et les fréquences de l'annexe 3 du CCTP)</t>
    </r>
  </si>
  <si>
    <t>DEPANNAGE EN HEURES OUVREES - prestation de base</t>
  </si>
  <si>
    <t>DEPANNAGE AVEC ASTREINTE - prestation supplémentaire éventuelle</t>
  </si>
  <si>
    <t>Instances de pilotage spécifiques à la phase de réversibilité (§ 10.4 CCTP)</t>
  </si>
  <si>
    <t>Prix unitaire €HT</t>
  </si>
  <si>
    <t>AE- ANNEXE 1 - CADRE DE DECOMPOSITION DU PRIX GLOBAL FORFAITAIRE  € HT</t>
  </si>
  <si>
    <t xml:space="preserve">Dépannage du lundi au vendredi 7h-17h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</si>
</sst>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[$€-40C]_-;\-* #,##0\ [$€-40C]_-;_-* &quot;-&quot;??\ [$€-40C]_-;_-@_-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" fillId="0" borderId="0" xfId="1" applyFont="1" applyAlignment="1">
      <alignment vertical="center"/>
    </xf>
    <xf numFmtId="0" fontId="3" fillId="2" borderId="0" xfId="1" applyFont="1" applyFill="1" applyAlignment="1">
      <alignment vertical="center"/>
    </xf>
    <xf numFmtId="0" fontId="1" fillId="2" borderId="0" xfId="1" applyFont="1" applyFill="1" applyAlignment="1" applyProtection="1">
      <alignment vertical="center"/>
      <protection locked="0"/>
    </xf>
    <xf numFmtId="0" fontId="1" fillId="2" borderId="0" xfId="1" applyFont="1" applyFill="1" applyAlignment="1">
      <alignment vertical="center"/>
    </xf>
    <xf numFmtId="0" fontId="1" fillId="0" borderId="0" xfId="2" applyFont="1" applyAlignment="1">
      <alignment vertical="center"/>
    </xf>
    <xf numFmtId="3" fontId="3" fillId="4" borderId="2" xfId="2" applyNumberFormat="1" applyFont="1" applyFill="1" applyBorder="1" applyAlignment="1">
      <alignment horizontal="center" vertical="center" wrapText="1"/>
    </xf>
    <xf numFmtId="4" fontId="3" fillId="4" borderId="4" xfId="2" applyNumberFormat="1" applyFont="1" applyFill="1" applyBorder="1" applyAlignment="1">
      <alignment vertical="center"/>
    </xf>
    <xf numFmtId="164" fontId="3" fillId="2" borderId="5" xfId="2" applyNumberFormat="1" applyFont="1" applyFill="1" applyBorder="1" applyAlignment="1" applyProtection="1">
      <alignment horizontal="right" vertical="center" indent="1"/>
      <protection locked="0"/>
    </xf>
    <xf numFmtId="164" fontId="3" fillId="3" borderId="3" xfId="2" applyNumberFormat="1" applyFont="1" applyFill="1" applyBorder="1" applyAlignment="1" applyProtection="1">
      <alignment horizontal="right" vertical="center" indent="1"/>
      <protection locked="0"/>
    </xf>
    <xf numFmtId="164" fontId="3" fillId="2" borderId="7" xfId="2" applyNumberFormat="1" applyFont="1" applyFill="1" applyBorder="1" applyAlignment="1" applyProtection="1">
      <alignment horizontal="right" vertical="center" indent="1"/>
      <protection locked="0"/>
    </xf>
    <xf numFmtId="164" fontId="3" fillId="5" borderId="3" xfId="2" applyNumberFormat="1" applyFont="1" applyFill="1" applyBorder="1" applyAlignment="1">
      <alignment vertical="center"/>
    </xf>
    <xf numFmtId="164" fontId="3" fillId="3" borderId="8" xfId="2" applyNumberFormat="1" applyFont="1" applyFill="1" applyBorder="1" applyAlignment="1" applyProtection="1">
      <alignment horizontal="right" vertical="center" indent="1"/>
      <protection locked="0"/>
    </xf>
    <xf numFmtId="3" fontId="3" fillId="4" borderId="2" xfId="2" applyNumberFormat="1" applyFont="1" applyFill="1" applyBorder="1" applyAlignment="1">
      <alignment horizontal="center" vertical="center"/>
    </xf>
    <xf numFmtId="3" fontId="3" fillId="4" borderId="4" xfId="2" applyNumberFormat="1" applyFont="1" applyFill="1" applyBorder="1" applyAlignment="1">
      <alignment vertical="center"/>
    </xf>
    <xf numFmtId="0" fontId="6" fillId="2" borderId="13" xfId="2" applyFont="1" applyFill="1" applyBorder="1" applyAlignment="1">
      <alignment horizontal="right" vertical="center"/>
    </xf>
    <xf numFmtId="0" fontId="6" fillId="0" borderId="14" xfId="2" applyFont="1" applyBorder="1" applyAlignment="1">
      <alignment horizontal="right" vertical="center"/>
    </xf>
    <xf numFmtId="0" fontId="6" fillId="0" borderId="15" xfId="2" applyFont="1" applyBorder="1" applyAlignment="1">
      <alignment horizontal="center" vertical="center"/>
    </xf>
    <xf numFmtId="0" fontId="6" fillId="0" borderId="18" xfId="2" applyFont="1" applyBorder="1" applyAlignment="1">
      <alignment horizontal="right" vertical="center"/>
    </xf>
    <xf numFmtId="0" fontId="6" fillId="2" borderId="19" xfId="2" applyFont="1" applyFill="1" applyBorder="1" applyAlignment="1">
      <alignment horizontal="right" vertical="center"/>
    </xf>
    <xf numFmtId="0" fontId="6" fillId="0" borderId="20" xfId="2" applyFont="1" applyBorder="1" applyAlignment="1">
      <alignment horizontal="center" vertical="center"/>
    </xf>
    <xf numFmtId="0" fontId="3" fillId="6" borderId="16" xfId="2" applyFont="1" applyFill="1" applyBorder="1" applyAlignment="1">
      <alignment vertical="center"/>
    </xf>
    <xf numFmtId="0" fontId="3" fillId="6" borderId="17" xfId="2" applyFont="1" applyFill="1" applyBorder="1" applyAlignment="1">
      <alignment vertical="center"/>
    </xf>
    <xf numFmtId="0" fontId="3" fillId="6" borderId="6" xfId="2" applyFont="1" applyFill="1" applyBorder="1" applyAlignment="1">
      <alignment vertical="center"/>
    </xf>
    <xf numFmtId="0" fontId="3" fillId="6" borderId="0" xfId="2" applyFont="1" applyFill="1" applyBorder="1" applyAlignment="1">
      <alignment vertical="center"/>
    </xf>
    <xf numFmtId="0" fontId="3" fillId="6" borderId="22" xfId="2" applyFont="1" applyFill="1" applyBorder="1" applyAlignment="1">
      <alignment vertical="center"/>
    </xf>
    <xf numFmtId="0" fontId="3" fillId="6" borderId="23" xfId="2" applyFont="1" applyFill="1" applyBorder="1" applyAlignment="1">
      <alignment vertical="center"/>
    </xf>
    <xf numFmtId="0" fontId="3" fillId="6" borderId="23" xfId="2" applyFont="1" applyFill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164" fontId="3" fillId="2" borderId="24" xfId="2" applyNumberFormat="1" applyFont="1" applyFill="1" applyBorder="1" applyAlignment="1" applyProtection="1">
      <alignment horizontal="right" vertical="center" indent="1"/>
      <protection locked="0"/>
    </xf>
    <xf numFmtId="3" fontId="1" fillId="6" borderId="0" xfId="2" applyNumberFormat="1" applyFont="1" applyFill="1" applyAlignment="1">
      <alignment horizontal="center" vertical="center"/>
    </xf>
    <xf numFmtId="165" fontId="3" fillId="6" borderId="0" xfId="2" applyNumberFormat="1" applyFont="1" applyFill="1" applyAlignment="1">
      <alignment vertical="center"/>
    </xf>
    <xf numFmtId="0" fontId="1" fillId="6" borderId="0" xfId="2" applyFont="1" applyFill="1" applyBorder="1" applyAlignment="1">
      <alignment vertical="center"/>
    </xf>
    <xf numFmtId="0" fontId="1" fillId="6" borderId="0" xfId="2" applyFont="1" applyFill="1" applyAlignment="1">
      <alignment vertical="center"/>
    </xf>
    <xf numFmtId="3" fontId="3" fillId="4" borderId="25" xfId="2" applyNumberFormat="1" applyFont="1" applyFill="1" applyBorder="1" applyAlignment="1">
      <alignment vertical="center"/>
    </xf>
    <xf numFmtId="3" fontId="3" fillId="4" borderId="26" xfId="2" applyNumberFormat="1" applyFont="1" applyFill="1" applyBorder="1" applyAlignment="1">
      <alignment vertical="center"/>
    </xf>
    <xf numFmtId="3" fontId="3" fillId="4" borderId="1" xfId="2" applyNumberFormat="1" applyFont="1" applyFill="1" applyBorder="1" applyAlignment="1">
      <alignment horizontal="left" vertical="center" indent="2"/>
    </xf>
    <xf numFmtId="3" fontId="3" fillId="4" borderId="11" xfId="2" applyNumberFormat="1" applyFont="1" applyFill="1" applyBorder="1" applyAlignment="1">
      <alignment horizontal="left" vertical="center" indent="2"/>
    </xf>
    <xf numFmtId="3" fontId="3" fillId="4" borderId="2" xfId="2" applyNumberFormat="1" applyFont="1" applyFill="1" applyBorder="1" applyAlignment="1">
      <alignment horizontal="left" vertical="center" indent="2"/>
    </xf>
    <xf numFmtId="3" fontId="3" fillId="4" borderId="1" xfId="2" applyNumberFormat="1" applyFont="1" applyFill="1" applyBorder="1" applyAlignment="1">
      <alignment horizontal="center" vertical="center"/>
    </xf>
    <xf numFmtId="3" fontId="3" fillId="4" borderId="11" xfId="2" applyNumberFormat="1" applyFont="1" applyFill="1" applyBorder="1" applyAlignment="1">
      <alignment horizontal="center" vertical="center"/>
    </xf>
    <xf numFmtId="0" fontId="3" fillId="5" borderId="1" xfId="2" applyFont="1" applyFill="1" applyBorder="1" applyAlignment="1">
      <alignment vertical="center"/>
    </xf>
    <xf numFmtId="0" fontId="3" fillId="5" borderId="11" xfId="2" applyFont="1" applyFill="1" applyBorder="1" applyAlignment="1">
      <alignment vertical="center"/>
    </xf>
    <xf numFmtId="0" fontId="3" fillId="5" borderId="2" xfId="2" applyFont="1" applyFill="1" applyBorder="1" applyAlignment="1">
      <alignment vertical="center"/>
    </xf>
    <xf numFmtId="0" fontId="4" fillId="6" borderId="0" xfId="0" applyFont="1" applyFill="1" applyBorder="1" applyAlignment="1">
      <alignment horizontal="center" vertical="center"/>
    </xf>
    <xf numFmtId="0" fontId="1" fillId="6" borderId="0" xfId="1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4" fillId="6" borderId="0" xfId="0" applyFont="1" applyFill="1" applyBorder="1" applyAlignment="1">
      <alignment vertical="center"/>
    </xf>
    <xf numFmtId="0" fontId="3" fillId="6" borderId="0" xfId="1" applyFont="1" applyFill="1" applyAlignment="1">
      <alignment vertical="center"/>
    </xf>
    <xf numFmtId="0" fontId="7" fillId="6" borderId="14" xfId="2" applyFont="1" applyFill="1" applyBorder="1" applyAlignment="1">
      <alignment horizontal="right" vertical="center"/>
    </xf>
    <xf numFmtId="0" fontId="7" fillId="6" borderId="13" xfId="2" applyFont="1" applyFill="1" applyBorder="1" applyAlignment="1">
      <alignment horizontal="center" vertical="center"/>
    </xf>
    <xf numFmtId="0" fontId="7" fillId="6" borderId="15" xfId="2" applyFont="1" applyFill="1" applyBorder="1" applyAlignment="1">
      <alignment horizontal="center" vertical="center"/>
    </xf>
    <xf numFmtId="0" fontId="1" fillId="6" borderId="6" xfId="2" applyFont="1" applyFill="1" applyBorder="1" applyAlignment="1">
      <alignment vertical="center"/>
    </xf>
    <xf numFmtId="3" fontId="1" fillId="6" borderId="27" xfId="2" applyNumberFormat="1" applyFont="1" applyFill="1" applyBorder="1" applyAlignment="1">
      <alignment horizontal="left" vertical="center" wrapText="1" indent="1"/>
    </xf>
    <xf numFmtId="3" fontId="1" fillId="6" borderId="28" xfId="2" applyNumberFormat="1" applyFont="1" applyFill="1" applyBorder="1" applyAlignment="1">
      <alignment horizontal="left" vertical="center" wrapText="1" indent="1"/>
    </xf>
    <xf numFmtId="3" fontId="1" fillId="6" borderId="29" xfId="2" applyNumberFormat="1" applyFont="1" applyFill="1" applyBorder="1" applyAlignment="1">
      <alignment horizontal="left" vertical="center" wrapText="1" indent="1"/>
    </xf>
    <xf numFmtId="3" fontId="1" fillId="6" borderId="30" xfId="2" applyNumberFormat="1" applyFont="1" applyFill="1" applyBorder="1" applyAlignment="1">
      <alignment horizontal="left" vertical="center" wrapText="1" indent="1"/>
    </xf>
    <xf numFmtId="3" fontId="1" fillId="6" borderId="31" xfId="2" applyNumberFormat="1" applyFont="1" applyFill="1" applyBorder="1" applyAlignment="1">
      <alignment horizontal="left" vertical="center" wrapText="1" indent="1"/>
    </xf>
    <xf numFmtId="3" fontId="1" fillId="6" borderId="12" xfId="2" applyNumberFormat="1" applyFont="1" applyFill="1" applyBorder="1" applyAlignment="1">
      <alignment horizontal="left" vertical="center" wrapText="1" indent="1"/>
    </xf>
    <xf numFmtId="3" fontId="1" fillId="6" borderId="14" xfId="2" applyNumberFormat="1" applyFont="1" applyFill="1" applyBorder="1" applyAlignment="1">
      <alignment horizontal="left" vertical="center" wrapText="1" indent="1"/>
    </xf>
    <xf numFmtId="3" fontId="1" fillId="6" borderId="13" xfId="2" applyNumberFormat="1" applyFont="1" applyFill="1" applyBorder="1" applyAlignment="1">
      <alignment horizontal="left" vertical="center" wrapText="1" indent="1"/>
    </xf>
    <xf numFmtId="3" fontId="1" fillId="6" borderId="5" xfId="2" applyNumberFormat="1" applyFont="1" applyFill="1" applyBorder="1" applyAlignment="1">
      <alignment horizontal="left" vertical="center" wrapText="1" indent="1"/>
    </xf>
    <xf numFmtId="3" fontId="1" fillId="6" borderId="32" xfId="2" applyNumberFormat="1" applyFont="1" applyFill="1" applyBorder="1" applyAlignment="1">
      <alignment horizontal="left" vertical="center" wrapText="1" indent="1"/>
    </xf>
    <xf numFmtId="3" fontId="1" fillId="6" borderId="33" xfId="2" applyNumberFormat="1" applyFont="1" applyFill="1" applyBorder="1" applyAlignment="1">
      <alignment horizontal="left" vertical="center" wrapText="1" indent="1"/>
    </xf>
    <xf numFmtId="3" fontId="1" fillId="6" borderId="34" xfId="2" applyNumberFormat="1" applyFont="1" applyFill="1" applyBorder="1" applyAlignment="1">
      <alignment horizontal="left" vertical="center" wrapText="1" indent="1"/>
    </xf>
    <xf numFmtId="164" fontId="3" fillId="6" borderId="10" xfId="2" applyNumberFormat="1" applyFont="1" applyFill="1" applyBorder="1" applyAlignment="1" applyProtection="1">
      <alignment horizontal="right" vertical="center" indent="1"/>
      <protection locked="0"/>
    </xf>
    <xf numFmtId="164" fontId="3" fillId="6" borderId="9" xfId="2" applyNumberFormat="1" applyFont="1" applyFill="1" applyBorder="1" applyAlignment="1" applyProtection="1">
      <alignment horizontal="right" vertical="center" indent="1"/>
      <protection locked="0"/>
    </xf>
    <xf numFmtId="164" fontId="3" fillId="7" borderId="10" xfId="2" applyNumberFormat="1" applyFont="1" applyFill="1" applyBorder="1" applyAlignment="1" applyProtection="1">
      <alignment horizontal="right" vertical="center" indent="1"/>
      <protection locked="0"/>
    </xf>
    <xf numFmtId="164" fontId="3" fillId="7" borderId="21" xfId="2" applyNumberFormat="1" applyFont="1" applyFill="1" applyBorder="1" applyAlignment="1" applyProtection="1">
      <alignment horizontal="right" vertical="center" inden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entconsulting75.sharepoint.com/Documents%20and%20Settings/sebastien.thepault/Mes%20documents/Opteor%20IDF%20Tertaire/Commercial/Contrat/En%20cours/Parc%20des%20expo%20Villepinte/D&#233;bours/D&#233;bours%200507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ONNAS03\commun\DDV%20Tims\CLIENTS%20PROXIMITE\MNO\NESTLE%20WATERS\Nestle%20Waters%20Meudon\Documents%20internes\Chiffrage\Contrats%20Inclus%20au%20forfait\051206Contr&#244;les%20r&#233;glementaires%20Nestl&#233;%20Meud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peau"/>
      <sheetName val="production principale et divers"/>
      <sheetName val="Hall 1"/>
      <sheetName val="Hall 2"/>
      <sheetName val="Hall 3"/>
      <sheetName val="Hall 4"/>
      <sheetName val="Hall 5 a"/>
      <sheetName val="Hall 5 b"/>
      <sheetName val="Hall 6"/>
      <sheetName val="Hall 8"/>
      <sheetName val="Global Hall 1 - 8 CVC"/>
      <sheetName val="Hall 7 CVC"/>
      <sheetName val="Global"/>
      <sheetName val="Hall 7 CVc 5 mois"/>
      <sheetName val="Etude Prod princ"/>
      <sheetName val="Etude hall 1"/>
      <sheetName val="Etude hall 2"/>
      <sheetName val="Etude hall 3"/>
      <sheetName val="Etude hall 4"/>
      <sheetName val="Etude hall 5 a"/>
      <sheetName val="Etude hall 5 b"/>
      <sheetName val="Etude hall 6"/>
      <sheetName val="Etude hall 8"/>
      <sheetName val="Etude globale Hall 1 - 8"/>
      <sheetName val="Etude hall 7"/>
      <sheetName val="Filtration"/>
      <sheetName val="test"/>
      <sheetName val="Feuil3"/>
    </sheetNames>
    <sheetDataSet>
      <sheetData sheetId="0"/>
      <sheetData sheetId="1">
        <row r="79">
          <cell r="K79">
            <v>220978.4957142857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Formulaire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X82"/>
  <sheetViews>
    <sheetView tabSelected="1" topLeftCell="A54" zoomScale="90" zoomScaleNormal="90" workbookViewId="0">
      <selection activeCell="B62" sqref="B62"/>
    </sheetView>
  </sheetViews>
  <sheetFormatPr baseColWidth="10" defaultColWidth="11.453125" defaultRowHeight="12.5" x14ac:dyDescent="0.35"/>
  <cols>
    <col min="1" max="1" width="11.453125" style="5"/>
    <col min="2" max="2" width="100.54296875" style="5" customWidth="1"/>
    <col min="3" max="3" width="18.81640625" style="5" customWidth="1"/>
    <col min="4" max="4" width="12.90625" style="5" customWidth="1"/>
    <col min="5" max="5" width="26.1796875" style="5" customWidth="1"/>
    <col min="6" max="6" width="11.453125" style="5"/>
    <col min="7" max="24" width="11.453125" style="34"/>
    <col min="25" max="16384" width="11.453125" style="5"/>
  </cols>
  <sheetData>
    <row r="1" spans="1:24" s="1" customFormat="1" ht="13" x14ac:dyDescent="0.35">
      <c r="B1" s="2" t="s">
        <v>0</v>
      </c>
      <c r="C1" s="2"/>
      <c r="D1" s="2"/>
      <c r="E1" s="3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ht="13" x14ac:dyDescent="0.35">
      <c r="A2" s="4"/>
      <c r="B2" s="49" t="s">
        <v>1</v>
      </c>
      <c r="C2" s="49"/>
      <c r="D2" s="49"/>
      <c r="E2" s="34"/>
      <c r="F2" s="34"/>
    </row>
    <row r="3" spans="1:24" ht="13.5" thickBot="1" x14ac:dyDescent="0.4">
      <c r="A3" s="46"/>
      <c r="B3" s="49"/>
      <c r="C3" s="49"/>
      <c r="D3" s="49"/>
      <c r="E3" s="34"/>
      <c r="F3" s="34"/>
    </row>
    <row r="4" spans="1:24" ht="34.5" customHeight="1" thickBot="1" x14ac:dyDescent="0.4">
      <c r="A4" s="34"/>
      <c r="B4" s="70" t="s">
        <v>47</v>
      </c>
      <c r="C4" s="71"/>
      <c r="D4" s="71"/>
      <c r="E4" s="72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1:24" s="1" customFormat="1" ht="18.649999999999999" customHeight="1" thickBot="1" x14ac:dyDescent="0.4">
      <c r="A5" s="47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6"/>
      <c r="S5" s="46"/>
      <c r="T5" s="46"/>
      <c r="U5" s="46"/>
      <c r="V5" s="46"/>
      <c r="W5" s="46"/>
      <c r="X5" s="46"/>
    </row>
    <row r="6" spans="1:24" ht="26.5" thickBot="1" x14ac:dyDescent="0.4">
      <c r="A6" s="34"/>
      <c r="B6" s="40" t="s">
        <v>10</v>
      </c>
      <c r="C6" s="41"/>
      <c r="D6" s="13"/>
      <c r="E6" s="6" t="s">
        <v>12</v>
      </c>
      <c r="F6" s="34"/>
    </row>
    <row r="7" spans="1:24" ht="22.5" customHeight="1" thickBot="1" x14ac:dyDescent="0.4">
      <c r="A7" s="34"/>
      <c r="B7" s="35" t="s">
        <v>21</v>
      </c>
      <c r="C7" s="36"/>
      <c r="D7" s="14"/>
      <c r="E7" s="7"/>
      <c r="F7" s="34"/>
    </row>
    <row r="8" spans="1:24" ht="21" customHeight="1" thickTop="1" x14ac:dyDescent="0.35">
      <c r="A8" s="34"/>
      <c r="B8" s="54" t="s">
        <v>2</v>
      </c>
      <c r="C8" s="55"/>
      <c r="D8" s="56"/>
      <c r="E8" s="8"/>
      <c r="F8" s="34"/>
    </row>
    <row r="9" spans="1:24" ht="21" customHeight="1" x14ac:dyDescent="0.35">
      <c r="A9" s="34"/>
      <c r="B9" s="57" t="s">
        <v>3</v>
      </c>
      <c r="C9" s="58"/>
      <c r="D9" s="59"/>
      <c r="E9" s="8"/>
      <c r="F9" s="34"/>
    </row>
    <row r="10" spans="1:24" ht="21" customHeight="1" x14ac:dyDescent="0.35">
      <c r="A10" s="34"/>
      <c r="B10" s="57" t="s">
        <v>4</v>
      </c>
      <c r="C10" s="58"/>
      <c r="D10" s="59"/>
      <c r="E10" s="8"/>
      <c r="F10" s="34"/>
    </row>
    <row r="11" spans="1:24" ht="21" customHeight="1" x14ac:dyDescent="0.35">
      <c r="A11" s="34"/>
      <c r="B11" s="60" t="s">
        <v>5</v>
      </c>
      <c r="C11" s="61"/>
      <c r="D11" s="62"/>
      <c r="E11" s="8"/>
      <c r="F11" s="34"/>
    </row>
    <row r="12" spans="1:24" ht="21" customHeight="1" x14ac:dyDescent="0.35">
      <c r="A12" s="34"/>
      <c r="B12" s="60" t="s">
        <v>6</v>
      </c>
      <c r="C12" s="61"/>
      <c r="D12" s="62"/>
      <c r="E12" s="8"/>
      <c r="F12" s="34"/>
    </row>
    <row r="13" spans="1:24" ht="21" customHeight="1" x14ac:dyDescent="0.35">
      <c r="A13" s="34"/>
      <c r="B13" s="60" t="s">
        <v>7</v>
      </c>
      <c r="C13" s="61"/>
      <c r="D13" s="62"/>
      <c r="E13" s="8"/>
      <c r="F13" s="34"/>
    </row>
    <row r="14" spans="1:24" ht="21" customHeight="1" x14ac:dyDescent="0.35">
      <c r="A14" s="34"/>
      <c r="B14" s="60" t="s">
        <v>8</v>
      </c>
      <c r="C14" s="61"/>
      <c r="D14" s="62"/>
      <c r="E14" s="8"/>
      <c r="F14" s="34"/>
    </row>
    <row r="15" spans="1:24" ht="21" customHeight="1" x14ac:dyDescent="0.35">
      <c r="A15" s="34"/>
      <c r="B15" s="60" t="s">
        <v>9</v>
      </c>
      <c r="C15" s="61"/>
      <c r="D15" s="62"/>
      <c r="E15" s="8"/>
      <c r="F15" s="34"/>
    </row>
    <row r="16" spans="1:24" ht="21" customHeight="1" thickBot="1" x14ac:dyDescent="0.4">
      <c r="A16" s="34"/>
      <c r="B16" s="63" t="s">
        <v>11</v>
      </c>
      <c r="C16" s="64"/>
      <c r="D16" s="65"/>
      <c r="E16" s="8"/>
      <c r="F16" s="34"/>
    </row>
    <row r="17" spans="1:6" ht="27" customHeight="1" thickBot="1" x14ac:dyDescent="0.4">
      <c r="A17" s="34"/>
      <c r="B17" s="37" t="s">
        <v>25</v>
      </c>
      <c r="C17" s="38"/>
      <c r="D17" s="39"/>
      <c r="E17" s="9">
        <f>SUM(E8:E16)</f>
        <v>0</v>
      </c>
      <c r="F17" s="34"/>
    </row>
    <row r="18" spans="1:6" ht="13" x14ac:dyDescent="0.35">
      <c r="A18" s="34"/>
      <c r="B18" s="31"/>
      <c r="C18" s="31"/>
      <c r="D18" s="31"/>
      <c r="E18" s="32"/>
      <c r="F18" s="34"/>
    </row>
    <row r="19" spans="1:6" ht="13" thickBot="1" x14ac:dyDescent="0.4">
      <c r="A19" s="34"/>
      <c r="B19" s="34"/>
      <c r="C19" s="34"/>
      <c r="D19" s="34"/>
      <c r="E19" s="34"/>
      <c r="F19" s="34"/>
    </row>
    <row r="20" spans="1:6" ht="31.5" customHeight="1" thickBot="1" x14ac:dyDescent="0.4">
      <c r="A20" s="34"/>
      <c r="B20" s="40" t="s">
        <v>19</v>
      </c>
      <c r="C20" s="41"/>
      <c r="D20" s="13"/>
      <c r="E20" s="6" t="s">
        <v>29</v>
      </c>
      <c r="F20" s="34"/>
    </row>
    <row r="21" spans="1:6" ht="18.75" customHeight="1" thickBot="1" x14ac:dyDescent="0.4">
      <c r="A21" s="34"/>
      <c r="B21" s="35" t="s">
        <v>42</v>
      </c>
      <c r="C21" s="36"/>
      <c r="D21" s="36"/>
      <c r="E21" s="7"/>
      <c r="F21" s="34"/>
    </row>
    <row r="22" spans="1:6" ht="18.75" customHeight="1" thickTop="1" x14ac:dyDescent="0.35">
      <c r="A22" s="34"/>
      <c r="B22" s="21" t="s">
        <v>13</v>
      </c>
      <c r="C22" s="22"/>
      <c r="D22" s="22"/>
      <c r="E22" s="12">
        <f>SUM(E23:E27)</f>
        <v>0</v>
      </c>
      <c r="F22" s="34"/>
    </row>
    <row r="23" spans="1:6" ht="18.75" customHeight="1" x14ac:dyDescent="0.35">
      <c r="A23" s="34"/>
      <c r="B23" s="50" t="s">
        <v>36</v>
      </c>
      <c r="C23" s="51" t="s">
        <v>46</v>
      </c>
      <c r="D23" s="52" t="s">
        <v>40</v>
      </c>
      <c r="E23" s="66"/>
      <c r="F23" s="34"/>
    </row>
    <row r="24" spans="1:6" ht="18.75" customHeight="1" x14ac:dyDescent="0.35">
      <c r="A24" s="34"/>
      <c r="B24" s="16" t="s">
        <v>34</v>
      </c>
      <c r="C24" s="15"/>
      <c r="D24" s="17">
        <v>12</v>
      </c>
      <c r="E24" s="68">
        <f>C24*D24</f>
        <v>0</v>
      </c>
      <c r="F24" s="34"/>
    </row>
    <row r="25" spans="1:6" ht="18.75" customHeight="1" x14ac:dyDescent="0.35">
      <c r="A25" s="34"/>
      <c r="B25" s="16" t="s">
        <v>35</v>
      </c>
      <c r="C25" s="15"/>
      <c r="D25" s="17">
        <v>4</v>
      </c>
      <c r="E25" s="68">
        <f t="shared" ref="E25:E26" si="0">C25*D25</f>
        <v>0</v>
      </c>
      <c r="F25" s="34"/>
    </row>
    <row r="26" spans="1:6" ht="18.75" customHeight="1" x14ac:dyDescent="0.35">
      <c r="A26" s="34"/>
      <c r="B26" s="16" t="s">
        <v>37</v>
      </c>
      <c r="C26" s="15"/>
      <c r="D26" s="17">
        <v>2</v>
      </c>
      <c r="E26" s="68">
        <f t="shared" si="0"/>
        <v>0</v>
      </c>
      <c r="F26" s="34"/>
    </row>
    <row r="27" spans="1:6" ht="18.75" customHeight="1" thickBot="1" x14ac:dyDescent="0.4">
      <c r="A27" s="34"/>
      <c r="B27" s="18" t="s">
        <v>38</v>
      </c>
      <c r="C27" s="19"/>
      <c r="D27" s="20">
        <v>1</v>
      </c>
      <c r="E27" s="69">
        <f>C27*D27</f>
        <v>0</v>
      </c>
      <c r="F27" s="34"/>
    </row>
    <row r="28" spans="1:6" ht="18.75" customHeight="1" thickTop="1" x14ac:dyDescent="0.35">
      <c r="A28" s="34"/>
      <c r="B28" s="21" t="s">
        <v>14</v>
      </c>
      <c r="C28" s="22"/>
      <c r="D28" s="22"/>
      <c r="E28" s="12">
        <f>SUM(E29:E33)</f>
        <v>0</v>
      </c>
      <c r="F28" s="34"/>
    </row>
    <row r="29" spans="1:6" ht="18.75" customHeight="1" x14ac:dyDescent="0.35">
      <c r="A29" s="34"/>
      <c r="B29" s="50" t="s">
        <v>36</v>
      </c>
      <c r="C29" s="51" t="s">
        <v>46</v>
      </c>
      <c r="D29" s="52" t="s">
        <v>40</v>
      </c>
      <c r="E29" s="66"/>
      <c r="F29" s="34"/>
    </row>
    <row r="30" spans="1:6" ht="18.75" customHeight="1" x14ac:dyDescent="0.35">
      <c r="A30" s="34"/>
      <c r="B30" s="16" t="s">
        <v>34</v>
      </c>
      <c r="C30" s="15"/>
      <c r="D30" s="17">
        <v>12</v>
      </c>
      <c r="E30" s="68">
        <f>C30*D30</f>
        <v>0</v>
      </c>
      <c r="F30" s="34"/>
    </row>
    <row r="31" spans="1:6" ht="18.75" customHeight="1" x14ac:dyDescent="0.35">
      <c r="A31" s="34"/>
      <c r="B31" s="16" t="s">
        <v>35</v>
      </c>
      <c r="C31" s="15"/>
      <c r="D31" s="17">
        <v>4</v>
      </c>
      <c r="E31" s="68">
        <f t="shared" ref="E31:E32" si="1">C31*D31</f>
        <v>0</v>
      </c>
      <c r="F31" s="34"/>
    </row>
    <row r="32" spans="1:6" ht="18.75" customHeight="1" x14ac:dyDescent="0.35">
      <c r="A32" s="34"/>
      <c r="B32" s="16" t="s">
        <v>37</v>
      </c>
      <c r="C32" s="15"/>
      <c r="D32" s="17">
        <v>2</v>
      </c>
      <c r="E32" s="68">
        <f t="shared" si="1"/>
        <v>0</v>
      </c>
      <c r="F32" s="34"/>
    </row>
    <row r="33" spans="1:6" ht="18.75" customHeight="1" thickBot="1" x14ac:dyDescent="0.4">
      <c r="A33" s="34"/>
      <c r="B33" s="18" t="s">
        <v>38</v>
      </c>
      <c r="C33" s="19"/>
      <c r="D33" s="20">
        <v>1</v>
      </c>
      <c r="E33" s="69">
        <f>C33*D33</f>
        <v>0</v>
      </c>
      <c r="F33" s="34"/>
    </row>
    <row r="34" spans="1:6" ht="18.75" customHeight="1" thickTop="1" x14ac:dyDescent="0.35">
      <c r="A34" s="34"/>
      <c r="B34" s="21" t="s">
        <v>15</v>
      </c>
      <c r="C34" s="22"/>
      <c r="D34" s="22"/>
      <c r="E34" s="12">
        <f>SUM(E35:E39)</f>
        <v>0</v>
      </c>
      <c r="F34" s="34"/>
    </row>
    <row r="35" spans="1:6" ht="18.75" customHeight="1" x14ac:dyDescent="0.35">
      <c r="A35" s="34"/>
      <c r="B35" s="50" t="s">
        <v>36</v>
      </c>
      <c r="C35" s="51" t="s">
        <v>46</v>
      </c>
      <c r="D35" s="52" t="s">
        <v>40</v>
      </c>
      <c r="E35" s="66"/>
      <c r="F35" s="34"/>
    </row>
    <row r="36" spans="1:6" ht="18.75" customHeight="1" x14ac:dyDescent="0.35">
      <c r="A36" s="34"/>
      <c r="B36" s="16" t="s">
        <v>34</v>
      </c>
      <c r="C36" s="15"/>
      <c r="D36" s="17">
        <v>12</v>
      </c>
      <c r="E36" s="68">
        <f>C36*D36</f>
        <v>0</v>
      </c>
      <c r="F36" s="34"/>
    </row>
    <row r="37" spans="1:6" ht="18.75" customHeight="1" x14ac:dyDescent="0.35">
      <c r="A37" s="34"/>
      <c r="B37" s="16" t="s">
        <v>35</v>
      </c>
      <c r="C37" s="15"/>
      <c r="D37" s="17">
        <v>4</v>
      </c>
      <c r="E37" s="68">
        <f t="shared" ref="E37:E38" si="2">C37*D37</f>
        <v>0</v>
      </c>
      <c r="F37" s="34"/>
    </row>
    <row r="38" spans="1:6" ht="18.75" customHeight="1" x14ac:dyDescent="0.35">
      <c r="A38" s="34"/>
      <c r="B38" s="16" t="s">
        <v>37</v>
      </c>
      <c r="C38" s="15"/>
      <c r="D38" s="17">
        <v>2</v>
      </c>
      <c r="E38" s="68">
        <f t="shared" si="2"/>
        <v>0</v>
      </c>
      <c r="F38" s="34"/>
    </row>
    <row r="39" spans="1:6" ht="18.75" customHeight="1" thickBot="1" x14ac:dyDescent="0.4">
      <c r="A39" s="34"/>
      <c r="B39" s="18" t="s">
        <v>38</v>
      </c>
      <c r="C39" s="19"/>
      <c r="D39" s="20">
        <v>1</v>
      </c>
      <c r="E39" s="69">
        <f>C39*D39</f>
        <v>0</v>
      </c>
      <c r="F39" s="34"/>
    </row>
    <row r="40" spans="1:6" ht="18.75" customHeight="1" thickTop="1" x14ac:dyDescent="0.35">
      <c r="A40" s="34"/>
      <c r="B40" s="21" t="s">
        <v>16</v>
      </c>
      <c r="C40" s="22"/>
      <c r="D40" s="22"/>
      <c r="E40" s="12">
        <f>SUM(E41:E45)</f>
        <v>0</v>
      </c>
      <c r="F40" s="34"/>
    </row>
    <row r="41" spans="1:6" ht="18.75" customHeight="1" x14ac:dyDescent="0.35">
      <c r="A41" s="34"/>
      <c r="B41" s="50" t="s">
        <v>36</v>
      </c>
      <c r="C41" s="51" t="s">
        <v>46</v>
      </c>
      <c r="D41" s="52" t="s">
        <v>40</v>
      </c>
      <c r="E41" s="66"/>
      <c r="F41" s="34"/>
    </row>
    <row r="42" spans="1:6" ht="18.75" customHeight="1" x14ac:dyDescent="0.35">
      <c r="A42" s="34"/>
      <c r="B42" s="16" t="s">
        <v>34</v>
      </c>
      <c r="C42" s="15"/>
      <c r="D42" s="17">
        <v>12</v>
      </c>
      <c r="E42" s="68">
        <f>C42*D42</f>
        <v>0</v>
      </c>
      <c r="F42" s="34"/>
    </row>
    <row r="43" spans="1:6" ht="18.75" customHeight="1" x14ac:dyDescent="0.35">
      <c r="A43" s="34"/>
      <c r="B43" s="16" t="s">
        <v>35</v>
      </c>
      <c r="C43" s="15"/>
      <c r="D43" s="17">
        <v>4</v>
      </c>
      <c r="E43" s="68">
        <f t="shared" ref="E43:E44" si="3">C43*D43</f>
        <v>0</v>
      </c>
      <c r="F43" s="34"/>
    </row>
    <row r="44" spans="1:6" ht="18.75" customHeight="1" x14ac:dyDescent="0.35">
      <c r="A44" s="34"/>
      <c r="B44" s="16" t="s">
        <v>37</v>
      </c>
      <c r="C44" s="15"/>
      <c r="D44" s="17">
        <v>2</v>
      </c>
      <c r="E44" s="68">
        <f t="shared" si="3"/>
        <v>0</v>
      </c>
      <c r="F44" s="34"/>
    </row>
    <row r="45" spans="1:6" ht="18.75" customHeight="1" thickBot="1" x14ac:dyDescent="0.4">
      <c r="A45" s="34"/>
      <c r="B45" s="18" t="s">
        <v>38</v>
      </c>
      <c r="C45" s="19"/>
      <c r="D45" s="20">
        <v>1</v>
      </c>
      <c r="E45" s="69">
        <f>C45*D45</f>
        <v>0</v>
      </c>
      <c r="F45" s="34"/>
    </row>
    <row r="46" spans="1:6" ht="18.75" customHeight="1" thickTop="1" x14ac:dyDescent="0.35">
      <c r="A46" s="34"/>
      <c r="B46" s="25" t="s">
        <v>31</v>
      </c>
      <c r="C46" s="26"/>
      <c r="D46" s="27"/>
      <c r="E46" s="12">
        <f>SUM(E47:E52)</f>
        <v>0</v>
      </c>
      <c r="F46" s="34"/>
    </row>
    <row r="47" spans="1:6" ht="18.75" customHeight="1" x14ac:dyDescent="0.35">
      <c r="A47" s="34"/>
      <c r="B47" s="50" t="s">
        <v>36</v>
      </c>
      <c r="C47" s="51" t="s">
        <v>46</v>
      </c>
      <c r="D47" s="51" t="s">
        <v>40</v>
      </c>
      <c r="E47" s="67"/>
      <c r="F47" s="34"/>
    </row>
    <row r="48" spans="1:6" ht="18.75" customHeight="1" x14ac:dyDescent="0.35">
      <c r="A48" s="34"/>
      <c r="B48" s="16" t="s">
        <v>39</v>
      </c>
      <c r="C48" s="15"/>
      <c r="D48" s="28">
        <v>52</v>
      </c>
      <c r="E48" s="68">
        <f>C48*D48</f>
        <v>0</v>
      </c>
      <c r="F48" s="34"/>
    </row>
    <row r="49" spans="1:6" ht="18.75" customHeight="1" x14ac:dyDescent="0.35">
      <c r="A49" s="34"/>
      <c r="B49" s="16" t="s">
        <v>34</v>
      </c>
      <c r="C49" s="15"/>
      <c r="D49" s="28">
        <v>12</v>
      </c>
      <c r="E49" s="68">
        <f>C49*D49</f>
        <v>0</v>
      </c>
      <c r="F49" s="34"/>
    </row>
    <row r="50" spans="1:6" ht="18.75" customHeight="1" x14ac:dyDescent="0.35">
      <c r="A50" s="34"/>
      <c r="B50" s="16" t="s">
        <v>35</v>
      </c>
      <c r="C50" s="15"/>
      <c r="D50" s="28">
        <v>4</v>
      </c>
      <c r="E50" s="68">
        <f t="shared" ref="E50:E51" si="4">C50*D50</f>
        <v>0</v>
      </c>
      <c r="F50" s="34"/>
    </row>
    <row r="51" spans="1:6" ht="18.75" customHeight="1" x14ac:dyDescent="0.35">
      <c r="A51" s="34"/>
      <c r="B51" s="16" t="s">
        <v>37</v>
      </c>
      <c r="C51" s="15"/>
      <c r="D51" s="28">
        <v>2</v>
      </c>
      <c r="E51" s="68">
        <f t="shared" si="4"/>
        <v>0</v>
      </c>
      <c r="F51" s="34"/>
    </row>
    <row r="52" spans="1:6" ht="18.75" customHeight="1" thickBot="1" x14ac:dyDescent="0.4">
      <c r="A52" s="34"/>
      <c r="B52" s="18" t="s">
        <v>38</v>
      </c>
      <c r="C52" s="19"/>
      <c r="D52" s="29">
        <v>1</v>
      </c>
      <c r="E52" s="69">
        <f>C52*D52</f>
        <v>0</v>
      </c>
      <c r="F52" s="34"/>
    </row>
    <row r="53" spans="1:6" ht="18.75" customHeight="1" thickTop="1" x14ac:dyDescent="0.35">
      <c r="A53" s="34"/>
      <c r="B53" s="25" t="s">
        <v>32</v>
      </c>
      <c r="C53" s="26"/>
      <c r="D53" s="27"/>
      <c r="E53" s="12">
        <f>SUM(E54:E57)</f>
        <v>0</v>
      </c>
      <c r="F53" s="34"/>
    </row>
    <row r="54" spans="1:6" ht="18.75" customHeight="1" x14ac:dyDescent="0.35">
      <c r="A54" s="34"/>
      <c r="B54" s="50" t="s">
        <v>36</v>
      </c>
      <c r="C54" s="51" t="s">
        <v>46</v>
      </c>
      <c r="D54" s="51" t="s">
        <v>40</v>
      </c>
      <c r="E54" s="67"/>
      <c r="F54" s="34"/>
    </row>
    <row r="55" spans="1:6" ht="18.75" customHeight="1" x14ac:dyDescent="0.35">
      <c r="A55" s="34"/>
      <c r="B55" s="16" t="s">
        <v>35</v>
      </c>
      <c r="C55" s="15"/>
      <c r="D55" s="28">
        <v>4</v>
      </c>
      <c r="E55" s="68">
        <f>C55*D55</f>
        <v>0</v>
      </c>
      <c r="F55" s="34"/>
    </row>
    <row r="56" spans="1:6" ht="18.75" customHeight="1" x14ac:dyDescent="0.35">
      <c r="A56" s="34"/>
      <c r="B56" s="16" t="s">
        <v>37</v>
      </c>
      <c r="C56" s="15"/>
      <c r="D56" s="28">
        <v>2</v>
      </c>
      <c r="E56" s="68">
        <f>C56*D56</f>
        <v>0</v>
      </c>
      <c r="F56" s="34"/>
    </row>
    <row r="57" spans="1:6" ht="18.75" customHeight="1" x14ac:dyDescent="0.35">
      <c r="A57" s="34"/>
      <c r="B57" s="18" t="s">
        <v>38</v>
      </c>
      <c r="C57" s="19"/>
      <c r="D57" s="29">
        <v>1</v>
      </c>
      <c r="E57" s="69">
        <f>C57*D57</f>
        <v>0</v>
      </c>
      <c r="F57" s="34"/>
    </row>
    <row r="58" spans="1:6" ht="21.65" customHeight="1" thickBot="1" x14ac:dyDescent="0.4">
      <c r="A58" s="34"/>
      <c r="B58" s="23" t="s">
        <v>17</v>
      </c>
      <c r="C58" s="24"/>
      <c r="D58" s="24"/>
      <c r="E58" s="30"/>
      <c r="F58" s="34"/>
    </row>
    <row r="59" spans="1:6" ht="23.4" customHeight="1" thickBot="1" x14ac:dyDescent="0.4">
      <c r="A59" s="34"/>
      <c r="B59" s="37" t="s">
        <v>41</v>
      </c>
      <c r="C59" s="38"/>
      <c r="D59" s="39"/>
      <c r="E59" s="9">
        <f>SUM(E22,E28,E34,E40,E46,E53,E58)</f>
        <v>0</v>
      </c>
      <c r="F59" s="34"/>
    </row>
    <row r="60" spans="1:6" ht="9.65" customHeight="1" thickBot="1" x14ac:dyDescent="0.4">
      <c r="A60" s="34"/>
      <c r="B60" s="31"/>
      <c r="C60" s="31"/>
      <c r="D60" s="31"/>
      <c r="E60" s="32"/>
      <c r="F60" s="34"/>
    </row>
    <row r="61" spans="1:6" ht="23.4" customHeight="1" thickBot="1" x14ac:dyDescent="0.4">
      <c r="A61" s="34"/>
      <c r="B61" s="35" t="s">
        <v>43</v>
      </c>
      <c r="C61" s="36"/>
      <c r="D61" s="36"/>
      <c r="E61" s="7"/>
      <c r="F61" s="34"/>
    </row>
    <row r="62" spans="1:6" ht="23.4" customHeight="1" thickTop="1" thickBot="1" x14ac:dyDescent="0.4">
      <c r="A62" s="34"/>
      <c r="B62" s="53" t="s">
        <v>48</v>
      </c>
      <c r="C62" s="33"/>
      <c r="D62" s="33"/>
      <c r="E62" s="10"/>
      <c r="F62" s="34"/>
    </row>
    <row r="63" spans="1:6" ht="23.4" customHeight="1" thickBot="1" x14ac:dyDescent="0.4">
      <c r="A63" s="34"/>
      <c r="B63" s="37" t="s">
        <v>33</v>
      </c>
      <c r="C63" s="38"/>
      <c r="D63" s="39"/>
      <c r="E63" s="9">
        <f>SUM(E62)</f>
        <v>0</v>
      </c>
      <c r="F63" s="34"/>
    </row>
    <row r="64" spans="1:6" ht="13" thickBot="1" x14ac:dyDescent="0.4">
      <c r="A64" s="33"/>
      <c r="B64" s="33"/>
      <c r="C64" s="33"/>
      <c r="D64" s="33"/>
      <c r="E64" s="34"/>
      <c r="F64" s="34"/>
    </row>
    <row r="65" spans="1:6" ht="23.4" customHeight="1" thickBot="1" x14ac:dyDescent="0.4">
      <c r="A65" s="34"/>
      <c r="B65" s="35" t="s">
        <v>44</v>
      </c>
      <c r="C65" s="36"/>
      <c r="D65" s="36"/>
      <c r="E65" s="7"/>
      <c r="F65" s="34"/>
    </row>
    <row r="66" spans="1:6" ht="24.75" customHeight="1" thickTop="1" thickBot="1" x14ac:dyDescent="0.4">
      <c r="A66" s="34"/>
      <c r="B66" s="53" t="s">
        <v>18</v>
      </c>
      <c r="C66" s="33"/>
      <c r="D66" s="33"/>
      <c r="E66" s="10"/>
      <c r="F66" s="34"/>
    </row>
    <row r="67" spans="1:6" ht="23.4" customHeight="1" thickBot="1" x14ac:dyDescent="0.4">
      <c r="A67" s="34"/>
      <c r="B67" s="37" t="s">
        <v>30</v>
      </c>
      <c r="C67" s="38"/>
      <c r="D67" s="39"/>
      <c r="E67" s="9">
        <f>SUM(E66)</f>
        <v>0</v>
      </c>
      <c r="F67" s="34"/>
    </row>
    <row r="68" spans="1:6" x14ac:dyDescent="0.35">
      <c r="A68" s="34"/>
      <c r="B68" s="34"/>
      <c r="C68" s="34"/>
      <c r="D68" s="34"/>
      <c r="E68" s="34"/>
      <c r="F68" s="34"/>
    </row>
    <row r="69" spans="1:6" ht="13" thickBot="1" x14ac:dyDescent="0.4">
      <c r="A69" s="34"/>
      <c r="B69" s="34"/>
      <c r="C69" s="34"/>
      <c r="D69" s="34"/>
      <c r="E69" s="34"/>
      <c r="F69" s="34"/>
    </row>
    <row r="70" spans="1:6" ht="26.5" thickBot="1" x14ac:dyDescent="0.4">
      <c r="A70" s="34"/>
      <c r="B70" s="40" t="s">
        <v>20</v>
      </c>
      <c r="C70" s="41"/>
      <c r="D70" s="13"/>
      <c r="E70" s="6" t="s">
        <v>12</v>
      </c>
      <c r="F70" s="34"/>
    </row>
    <row r="71" spans="1:6" ht="13.5" thickBot="1" x14ac:dyDescent="0.4">
      <c r="A71" s="34"/>
      <c r="B71" s="35" t="s">
        <v>21</v>
      </c>
      <c r="C71" s="36"/>
      <c r="D71" s="14"/>
      <c r="E71" s="7"/>
      <c r="F71" s="34"/>
    </row>
    <row r="72" spans="1:6" ht="21" customHeight="1" thickTop="1" x14ac:dyDescent="0.35">
      <c r="A72" s="34"/>
      <c r="B72" s="54" t="s">
        <v>22</v>
      </c>
      <c r="C72" s="58"/>
      <c r="D72" s="59"/>
      <c r="E72" s="8"/>
      <c r="F72" s="34"/>
    </row>
    <row r="73" spans="1:6" ht="21" customHeight="1" x14ac:dyDescent="0.35">
      <c r="A73" s="34"/>
      <c r="B73" s="57" t="s">
        <v>23</v>
      </c>
      <c r="C73" s="58"/>
      <c r="D73" s="59"/>
      <c r="E73" s="8"/>
      <c r="F73" s="34"/>
    </row>
    <row r="74" spans="1:6" ht="21" customHeight="1" x14ac:dyDescent="0.35">
      <c r="A74" s="34"/>
      <c r="B74" s="57" t="s">
        <v>24</v>
      </c>
      <c r="C74" s="58"/>
      <c r="D74" s="59"/>
      <c r="E74" s="8"/>
      <c r="F74" s="34"/>
    </row>
    <row r="75" spans="1:6" ht="21" customHeight="1" thickBot="1" x14ac:dyDescent="0.4">
      <c r="A75" s="34"/>
      <c r="B75" s="63" t="s">
        <v>45</v>
      </c>
      <c r="C75" s="64"/>
      <c r="D75" s="65"/>
      <c r="E75" s="8"/>
      <c r="F75" s="34"/>
    </row>
    <row r="76" spans="1:6" ht="24.65" customHeight="1" thickBot="1" x14ac:dyDescent="0.4">
      <c r="A76" s="34"/>
      <c r="B76" s="37" t="s">
        <v>26</v>
      </c>
      <c r="C76" s="38"/>
      <c r="D76" s="39"/>
      <c r="E76" s="9">
        <f>SUM(E72:E75)</f>
        <v>0</v>
      </c>
      <c r="F76" s="34"/>
    </row>
    <row r="77" spans="1:6" x14ac:dyDescent="0.35">
      <c r="A77" s="34"/>
      <c r="B77" s="34"/>
      <c r="C77" s="34"/>
      <c r="D77" s="34"/>
      <c r="E77" s="34"/>
      <c r="F77" s="34"/>
    </row>
    <row r="78" spans="1:6" ht="13" thickBot="1" x14ac:dyDescent="0.4">
      <c r="A78" s="34"/>
      <c r="B78" s="34"/>
      <c r="C78" s="34"/>
      <c r="D78" s="34"/>
      <c r="E78" s="34"/>
      <c r="F78" s="34"/>
    </row>
    <row r="79" spans="1:6" ht="25.25" customHeight="1" thickBot="1" x14ac:dyDescent="0.4">
      <c r="A79" s="34"/>
      <c r="B79" s="42" t="s">
        <v>27</v>
      </c>
      <c r="C79" s="43"/>
      <c r="D79" s="44"/>
      <c r="E79" s="11">
        <f>E17+E76+(E59+E63)*3</f>
        <v>0</v>
      </c>
      <c r="F79" s="34"/>
    </row>
    <row r="80" spans="1:6" ht="22.25" customHeight="1" thickBot="1" x14ac:dyDescent="0.4">
      <c r="A80" s="34"/>
      <c r="B80" s="42" t="s">
        <v>28</v>
      </c>
      <c r="C80" s="43"/>
      <c r="D80" s="44"/>
      <c r="E80" s="11">
        <f>E17+E76+(E59+E63+E67)*3</f>
        <v>0</v>
      </c>
      <c r="F80" s="34"/>
    </row>
    <row r="81" spans="1:6" x14ac:dyDescent="0.35">
      <c r="A81" s="34"/>
      <c r="B81" s="34"/>
      <c r="C81" s="34"/>
      <c r="D81" s="34"/>
      <c r="E81" s="34"/>
      <c r="F81" s="34"/>
    </row>
    <row r="82" spans="1:6" x14ac:dyDescent="0.35">
      <c r="A82" s="34"/>
      <c r="B82" s="34"/>
      <c r="C82" s="34"/>
      <c r="D82" s="34"/>
      <c r="E82" s="34"/>
      <c r="F82" s="34"/>
    </row>
  </sheetData>
  <sheetProtection selectLockedCells="1"/>
  <mergeCells count="1">
    <mergeCell ref="B4:E4"/>
  </mergeCells>
  <printOptions horizontalCentered="1"/>
  <pageMargins left="0.59055118110236227" right="0.59055118110236227" top="0.59055118110236227" bottom="0.59055118110236227" header="0.27559055118110237" footer="0.27559055118110237"/>
  <pageSetup paperSize="9" scale="46" orientation="portrait" r:id="rId1"/>
  <headerFooter alignWithMargins="0">
    <oddHeader>&amp;C&amp;"Century Gothic,Gras"&amp;16DPGF</oddHeader>
    <oddFooter>&amp;L&amp;"Verdana,Normal"&amp;F&amp;CPage n°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91057A9D7D4E43920D5767700E02F3" ma:contentTypeVersion="6" ma:contentTypeDescription="Crée un document." ma:contentTypeScope="" ma:versionID="a8e68f99479e35ed50d05c84468f69ce">
  <xsd:schema xmlns:xsd="http://www.w3.org/2001/XMLSchema" xmlns:xs="http://www.w3.org/2001/XMLSchema" xmlns:p="http://schemas.microsoft.com/office/2006/metadata/properties" xmlns:ns2="0bdefb12-c7e8-4065-b831-e88344379d2b" targetNamespace="http://schemas.microsoft.com/office/2006/metadata/properties" ma:root="true" ma:fieldsID="caaa6bc20b569ee5d6123a0a60ec3101" ns2:_="">
    <xsd:import namespace="0bdefb12-c7e8-4065-b831-e88344379d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defb12-c7e8-4065-b831-e88344379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F9EDDC-60E8-4D9F-A543-007B1AF220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F00548-9A0B-4B33-A5F8-4E5D3058F1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defb12-c7e8-4065-b831-e88344379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DA5317-A770-499A-82A2-D4BC7AC5E8A0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0bdefb12-c7e8-4065-b831-e88344379d2b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c8ed0d54-54d7-4498-9042-bf1d68447b7b}" enabled="1" method="Privileged" siteId="{7512341a-42c3-44bb-beee-e013048f124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Othmane</dc:creator>
  <cp:lastModifiedBy>HAMIDOU MOHAMADI (CSS MAYOTTE)</cp:lastModifiedBy>
  <cp:lastPrinted>2025-12-02T09:24:59Z</cp:lastPrinted>
  <dcterms:created xsi:type="dcterms:W3CDTF">2020-12-10T08:27:48Z</dcterms:created>
  <dcterms:modified xsi:type="dcterms:W3CDTF">2026-01-06T06:33:02Z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0x010100B591057A9D7D4E43920D5767700E02F3</vt:lpwstr>
  </property>
</Properties>
</file>